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Sheet1!$A$1:$N$22</definedName>
  </definedNames>
  <calcPr calcId="144525"/>
</workbook>
</file>

<file path=xl/sharedStrings.xml><?xml version="1.0" encoding="utf-8"?>
<sst xmlns="http://schemas.openxmlformats.org/spreadsheetml/2006/main" count="75" uniqueCount="68">
  <si>
    <t>项目支出绩效自评表</t>
  </si>
  <si>
    <t>（2022年度）</t>
  </si>
  <si>
    <t xml:space="preserve"> </t>
  </si>
  <si>
    <t>项目名称</t>
  </si>
  <si>
    <t>机动经费</t>
  </si>
  <si>
    <t>主管部门</t>
  </si>
  <si>
    <t>北京市社会福利事务管理中心</t>
  </si>
  <si>
    <t>实施单位</t>
  </si>
  <si>
    <t>北京市社会福利事务管理中心本级</t>
  </si>
  <si>
    <t>项目负责人</t>
  </si>
  <si>
    <t>张英杰</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</si>
  <si>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</si>
  <si>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</si>
  <si>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</si>
  <si>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</si>
  <si>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</si>
  <si>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</si>
  <si>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</si>
  <si>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</si>
  <si>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</si>
  <si>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</si>
  <si>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</si>
  <si>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</si>
  <si>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</si>
  <si>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</si>
  <si>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</si>
  <si>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</si>
  <si>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根据2022年预算编制通知的要求，结合福利中心实际工作情况，设立机动经费。</t>
  </si>
  <si>
    <t>2022年度,市福利中心一是根据防疫要求搬家至新的办公地址，购置新办公地址网络线路及设备采购安装项目尾款、音视频设备款、空调设备维护、支付相关设备设施维修维护费、安装智能道闸门控设备等等；二是支付河北挂职干部及家属慰问金；三是支付丧葬费抚恤金、核增一次性绩效和离退休人员的物业补贴等等费用。通过合理运用并支付相关费用，有效保障了市福利中心及下属单位的正常运行，保障了北京市福利事业的正常开展。</t>
  </si>
  <si>
    <t>绩
效
指
标</t>
  </si>
  <si>
    <t>一级指标</t>
  </si>
  <si>
    <t>二级指标</t>
  </si>
  <si>
    <t>三级指标</t>
  </si>
  <si>
    <t>年度指标值</t>
  </si>
  <si>
    <t>实际完成值</t>
  </si>
  <si>
    <t>偏差原因分析及改进措施</t>
  </si>
  <si>
    <t>产出指标</t>
  </si>
  <si>
    <t>数量指标</t>
  </si>
  <si>
    <t>指标1：全年使用机动经费项目</t>
  </si>
  <si>
    <t>14项</t>
  </si>
  <si>
    <t>2022年根据项目执行情况核减 2118.3380万元，用于调整中心系统各单位急需实施的项目。</t>
  </si>
  <si>
    <t>质量指标</t>
  </si>
  <si>
    <t>指标1：符合预算编制要求，项目申请及使用程序健全</t>
  </si>
  <si>
    <t>符合使用标准</t>
  </si>
  <si>
    <t>用于中心各项应急保障及人员经费支出</t>
  </si>
  <si>
    <t>时效指标</t>
  </si>
  <si>
    <t>指标1：全年按计划使用</t>
  </si>
  <si>
    <t>全年按需执行</t>
  </si>
  <si>
    <t xml:space="preserve">按照申报备案执行 </t>
  </si>
  <si>
    <t>成本指标</t>
  </si>
  <si>
    <t>指标1：项目年度预算总额控制</t>
  </si>
  <si>
    <t>252.023293万元之内</t>
  </si>
  <si>
    <t>216.61198万元</t>
  </si>
  <si>
    <t>效益指标</t>
  </si>
  <si>
    <t>社会效益指标</t>
  </si>
  <si>
    <t>指标1：保障丧葬费、抚恤金等的发放。</t>
  </si>
  <si>
    <t>符合北京市人力社保局相关规定、《关于北京市机关事业单位养老保险范围内部分单位养老保险关系衔接有关问题的通知》，有效维护职工权益</t>
  </si>
  <si>
    <t>基本符合年初设定，有效维护在岗职工、退休及离世员工的合法权益</t>
  </si>
  <si>
    <t>指标</t>
  </si>
  <si>
    <t>指标2：视频会议系统及满足疫情防控要求搬到新址购置、维护设备设施等项目项目</t>
  </si>
  <si>
    <t>按照市委市政府的相关指示精神，为做好疫情防控工作，市福利中心一是主要采取视频会议形式召开会议、培训、研讨等工作，为提升中心整体办公质量；二是保障养老院安全，搬到新址进行办公。</t>
  </si>
  <si>
    <t>基本符合年初设定，保障视频会议系统稳定运行及养老院工作安全。</t>
  </si>
  <si>
    <t>满意度指标</t>
  </si>
  <si>
    <t>服务对象满意度</t>
  </si>
  <si>
    <t>指标1：在岗职工、离退休人员满意度</t>
  </si>
  <si>
    <t>达到90%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</si>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</sst>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_ "/>
  </numFmts>
  <fonts count="28">
    <font>
      <sz val="11"/>
      <color indexed="8"/>
      <name val="等线"/>
      <charset val="134"/>
    </font>
    <font>
      <sz val="11"/>
      <name val="等线"/>
      <charset val="134"/>
    </font>
    <font>
      <sz val="18"/>
      <name val="方正小标宋简体"/>
      <charset val="134"/>
    </font>
    <font>
      <sz val="10"/>
      <name val="宋体"/>
      <charset val="134"/>
      <scheme val="major"/>
    </font>
    <font>
      <sz val="10"/>
      <name val="宋体"/>
      <charset val="134"/>
    </font>
    <font>
      <sz val="16"/>
      <name val="仿宋_GB2312"/>
      <charset val="134"/>
    </font>
    <font>
      <sz val="16"/>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indexed="8"/>
      <name val="等线"/>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7" fillId="7" borderId="15" applyNumberFormat="0" applyFont="0" applyAlignment="0" applyProtection="0">
      <alignment vertical="center"/>
    </xf>
    <xf numFmtId="0" fontId="11"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11" fillId="9" borderId="0" applyNumberFormat="0" applyBorder="0" applyAlignment="0" applyProtection="0">
      <alignment vertical="center"/>
    </xf>
    <xf numFmtId="0" fontId="15" fillId="0" borderId="17" applyNumberFormat="0" applyFill="0" applyAlignment="0" applyProtection="0">
      <alignment vertical="center"/>
    </xf>
    <xf numFmtId="0" fontId="11" fillId="10" borderId="0" applyNumberFormat="0" applyBorder="0" applyAlignment="0" applyProtection="0">
      <alignment vertical="center"/>
    </xf>
    <xf numFmtId="0" fontId="21" fillId="11" borderId="18" applyNumberFormat="0" applyAlignment="0" applyProtection="0">
      <alignment vertical="center"/>
    </xf>
    <xf numFmtId="0" fontId="22" fillId="11" borderId="14" applyNumberFormat="0" applyAlignment="0" applyProtection="0">
      <alignment vertical="center"/>
    </xf>
    <xf numFmtId="0" fontId="23" fillId="12" borderId="1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5">
    <xf numFmtId="0" fontId="0" fillId="0" borderId="0" xfId="0" applyAlignment="1"/>
    <xf numFmtId="0" fontId="1" fillId="0" borderId="0" xfId="0" applyFont="1" applyAlignment="1"/>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justify" vertical="center"/>
    </xf>
    <xf numFmtId="0" fontId="3" fillId="0" borderId="0" xfId="0" applyFont="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9" fontId="4" fillId="0" borderId="1"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10" fontId="4" fillId="0" borderId="1" xfId="11" applyNumberFormat="1" applyFont="1" applyFill="1" applyBorder="1" applyAlignment="1">
      <alignment horizontal="center" vertical="center" wrapText="1"/>
    </xf>
    <xf numFmtId="177" fontId="4" fillId="0" borderId="1" xfId="0" applyNumberFormat="1" applyFont="1" applyBorder="1" applyAlignment="1">
      <alignment horizontal="center" vertical="center" wrapText="1"/>
    </xf>
    <xf numFmtId="0" fontId="1" fillId="0" borderId="0" xfId="0" applyFont="1" applyAlignment="1">
      <alignment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0" xfId="0" applyFont="1" applyAlignment="1">
      <alignment horizontal="justify" vertical="center"/>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lignment vertical="center"/>
    </xf>
    <xf numFmtId="0" fontId="6"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1"/>
  <sheetViews>
    <sheetView tabSelected="1" view="pageBreakPreview" zoomScale="90" zoomScaleNormal="100" topLeftCell="A16" workbookViewId="0">
      <selection activeCell="H19" sqref="H19"/>
    </sheetView>
  </sheetViews>
  <sheetFormatPr defaultColWidth="9" defaultRowHeight="14"/>
  <cols>
    <col min="1" max="1" width="4.66666666666667" style="1" customWidth="1"/>
    <col min="2" max="2" width="6.10833333333333" style="1" customWidth="1"/>
    <col min="3" max="3" width="9" style="1"/>
    <col min="4" max="4" width="8.79166666666667" style="1" customWidth="1"/>
    <col min="5" max="5" width="11.2" style="1" customWidth="1"/>
    <col min="6" max="6" width="5.33333333333333" style="1" customWidth="1"/>
    <col min="7" max="7" width="18.15" style="1" customWidth="1"/>
    <col min="8" max="8" width="14.7166666666667" style="1" customWidth="1"/>
    <col min="9" max="9" width="4.71666666666667" style="1" customWidth="1"/>
    <col min="10" max="10" width="3.88333333333333" style="1" customWidth="1"/>
    <col min="11" max="11" width="4.21666666666667" style="1" customWidth="1"/>
    <col min="12" max="12" width="4.10833333333333" style="1" customWidth="1"/>
    <col min="13" max="13" width="5" style="1" customWidth="1"/>
    <col min="14" max="14" width="5.45833333333333" style="1" customWidth="1"/>
    <col min="15" max="15" width="11.1083333333333" style="1" customWidth="1"/>
    <col min="16" max="16" width="16.5583333333333" style="1"/>
    <col min="17" max="17" width="18.3333333333333" style="1"/>
    <col min="18" max="16384" width="9" style="1"/>
  </cols>
  <sheetData>
    <row r="1" ht="23.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5"/>
      <c r="C3" s="5"/>
      <c r="D3" s="5"/>
      <c r="E3" s="5"/>
      <c r="F3" s="5"/>
      <c r="G3" s="5"/>
      <c r="H3" s="5"/>
      <c r="I3" s="5"/>
      <c r="J3" s="5"/>
      <c r="K3" s="5"/>
      <c r="L3" s="5"/>
      <c r="M3" s="5"/>
      <c r="N3" s="5"/>
    </row>
    <row r="4" ht="24" customHeight="1" spans="1:14">
      <c r="A4" s="6" t="s">
        <v>3</v>
      </c>
      <c r="B4" s="6"/>
      <c r="C4" s="6" t="s">
        <v>4</v>
      </c>
      <c r="D4" s="6"/>
      <c r="E4" s="6"/>
      <c r="F4" s="6"/>
      <c r="G4" s="6"/>
      <c r="H4" s="6"/>
      <c r="I4" s="6"/>
      <c r="J4" s="6"/>
      <c r="K4" s="6"/>
      <c r="L4" s="6"/>
      <c r="M4" s="6"/>
      <c r="N4" s="6"/>
    </row>
    <row r="5" ht="40.05" customHeight="1" spans="1:14">
      <c r="A5" s="6" t="s">
        <v>5</v>
      </c>
      <c r="B5" s="6"/>
      <c r="C5" s="6" t="s">
        <v>6</v>
      </c>
      <c r="D5" s="6"/>
      <c r="E5" s="6"/>
      <c r="F5" s="6"/>
      <c r="G5" s="6"/>
      <c r="H5" s="6" t="s">
        <v>7</v>
      </c>
      <c r="I5" s="6"/>
      <c r="J5" s="6" t="s">
        <v>8</v>
      </c>
      <c r="K5" s="6"/>
      <c r="L5" s="6"/>
      <c r="M5" s="6"/>
      <c r="N5" s="6"/>
    </row>
    <row r="6" ht="23.1" customHeight="1" spans="1:14">
      <c r="A6" s="6" t="s">
        <v>9</v>
      </c>
      <c r="B6" s="6"/>
      <c r="C6" s="6" t="s">
        <v>10</v>
      </c>
      <c r="D6" s="6"/>
      <c r="E6" s="6"/>
      <c r="F6" s="6"/>
      <c r="G6" s="6"/>
      <c r="H6" s="6" t="s">
        <v>11</v>
      </c>
      <c r="I6" s="6"/>
      <c r="J6" s="6">
        <v>83107058</v>
      </c>
      <c r="K6" s="6"/>
      <c r="L6" s="6"/>
      <c r="M6" s="6"/>
      <c r="N6" s="6"/>
    </row>
    <row r="7" ht="27" customHeight="1" spans="1:14">
      <c r="A7" s="7" t="s">
        <v>12</v>
      </c>
      <c r="B7" s="8"/>
      <c r="C7" s="6"/>
      <c r="D7" s="6"/>
      <c r="E7" s="6" t="s">
        <v>13</v>
      </c>
      <c r="F7" s="6" t="s">
        <v>14</v>
      </c>
      <c r="G7" s="6"/>
      <c r="H7" s="6" t="s">
        <v>15</v>
      </c>
      <c r="I7" s="6"/>
      <c r="J7" s="6" t="s">
        <v>16</v>
      </c>
      <c r="K7" s="6"/>
      <c r="L7" s="6" t="s">
        <v>17</v>
      </c>
      <c r="M7" s="6"/>
      <c r="N7" s="6" t="s">
        <v>18</v>
      </c>
    </row>
    <row r="8" ht="22.5" customHeight="1" spans="1:14">
      <c r="A8" s="9"/>
      <c r="B8" s="10"/>
      <c r="C8" s="11" t="s">
        <v>19</v>
      </c>
      <c r="D8" s="11"/>
      <c r="E8" s="12">
        <v>2370.361273</v>
      </c>
      <c r="F8" s="6">
        <v>252.023293</v>
      </c>
      <c r="G8" s="6"/>
      <c r="H8" s="6">
        <v>216.61198</v>
      </c>
      <c r="I8" s="6"/>
      <c r="J8" s="6">
        <v>10</v>
      </c>
      <c r="K8" s="6"/>
      <c r="L8" s="25">
        <f>H8/F8</f>
        <v>0.859491904186809</v>
      </c>
      <c r="M8" s="25"/>
      <c r="N8" s="26">
        <f>L8*J8</f>
        <v>8.59491904186809</v>
      </c>
    </row>
    <row r="9" ht="22.5" customHeight="1" spans="1:14">
      <c r="A9" s="9"/>
      <c r="B9" s="10"/>
      <c r="C9" s="6" t="s">
        <v>20</v>
      </c>
      <c r="D9" s="6"/>
      <c r="E9" s="12">
        <v>2370.361273</v>
      </c>
      <c r="F9" s="6">
        <v>252.023293</v>
      </c>
      <c r="G9" s="6"/>
      <c r="H9" s="6">
        <v>216.61198</v>
      </c>
      <c r="I9" s="6"/>
      <c r="J9" s="6">
        <v>10</v>
      </c>
      <c r="K9" s="6"/>
      <c r="L9" s="25">
        <f>H9/F9</f>
        <v>0.859491904186809</v>
      </c>
      <c r="M9" s="25"/>
      <c r="N9" s="26">
        <f>L9*J9</f>
        <v>8.59491904186809</v>
      </c>
    </row>
    <row r="10" ht="19" customHeight="1" spans="1:14">
      <c r="A10" s="9"/>
      <c r="B10" s="10"/>
      <c r="C10" s="6" t="s">
        <v>21</v>
      </c>
      <c r="D10" s="6"/>
      <c r="E10" s="6"/>
      <c r="F10" s="6"/>
      <c r="G10" s="6"/>
      <c r="H10" s="6"/>
      <c r="I10" s="6"/>
      <c r="J10" s="6" t="s">
        <v>22</v>
      </c>
      <c r="K10" s="6"/>
      <c r="L10" s="6"/>
      <c r="M10" s="6"/>
      <c r="N10" s="6" t="s">
        <v>22</v>
      </c>
    </row>
    <row r="11" ht="19" customHeight="1" spans="1:14">
      <c r="A11" s="13"/>
      <c r="B11" s="14"/>
      <c r="C11" s="6" t="s">
        <v>23</v>
      </c>
      <c r="D11" s="6"/>
      <c r="E11" s="6"/>
      <c r="F11" s="6"/>
      <c r="G11" s="6"/>
      <c r="H11" s="6"/>
      <c r="I11" s="6"/>
      <c r="J11" s="6" t="s">
        <v>22</v>
      </c>
      <c r="K11" s="6"/>
      <c r="L11" s="6"/>
      <c r="M11" s="6"/>
      <c r="N11" s="6" t="s">
        <v>22</v>
      </c>
    </row>
    <row r="12" ht="15.6" customHeight="1" spans="1:14">
      <c r="A12" s="6" t="s">
        <v>24</v>
      </c>
      <c r="B12" s="6" t="s">
        <v>25</v>
      </c>
      <c r="C12" s="6"/>
      <c r="D12" s="6"/>
      <c r="E12" s="6"/>
      <c r="F12" s="6"/>
      <c r="G12" s="6"/>
      <c r="H12" s="6" t="s">
        <v>26</v>
      </c>
      <c r="I12" s="6"/>
      <c r="J12" s="6"/>
      <c r="K12" s="6"/>
      <c r="L12" s="6"/>
      <c r="M12" s="6"/>
      <c r="N12" s="6"/>
    </row>
    <row r="13" ht="139.05" customHeight="1" spans="1:15">
      <c r="A13" s="6"/>
      <c r="B13" s="6" t="s">
        <v>27</v>
      </c>
      <c r="C13" s="6"/>
      <c r="D13" s="6"/>
      <c r="E13" s="6"/>
      <c r="F13" s="6"/>
      <c r="G13" s="6"/>
      <c r="H13" s="15" t="s">
        <v>28</v>
      </c>
      <c r="I13" s="15"/>
      <c r="J13" s="15"/>
      <c r="K13" s="15"/>
      <c r="L13" s="15"/>
      <c r="M13" s="15"/>
      <c r="N13" s="15"/>
      <c r="O13" s="27"/>
    </row>
    <row r="14" ht="32.1" customHeight="1" spans="1:14">
      <c r="A14" s="16" t="s">
        <v>29</v>
      </c>
      <c r="B14" s="6" t="s">
        <v>30</v>
      </c>
      <c r="C14" s="6" t="s">
        <v>31</v>
      </c>
      <c r="D14" s="6" t="s">
        <v>32</v>
      </c>
      <c r="E14" s="6"/>
      <c r="F14" s="6"/>
      <c r="G14" s="6" t="s">
        <v>33</v>
      </c>
      <c r="H14" s="6" t="s">
        <v>34</v>
      </c>
      <c r="I14" s="6" t="s">
        <v>16</v>
      </c>
      <c r="J14" s="6"/>
      <c r="K14" s="6" t="s">
        <v>18</v>
      </c>
      <c r="L14" s="6"/>
      <c r="M14" s="7" t="s">
        <v>35</v>
      </c>
      <c r="N14" s="8"/>
    </row>
    <row r="15" ht="48" customHeight="1" spans="1:14">
      <c r="A15" s="17"/>
      <c r="B15" s="6" t="s">
        <v>36</v>
      </c>
      <c r="C15" s="6" t="s">
        <v>37</v>
      </c>
      <c r="D15" s="18" t="s">
        <v>38</v>
      </c>
      <c r="E15" s="19"/>
      <c r="F15" s="20"/>
      <c r="G15" s="6" t="s">
        <v>39</v>
      </c>
      <c r="H15" s="6" t="s">
        <v>39</v>
      </c>
      <c r="I15" s="28">
        <v>15</v>
      </c>
      <c r="J15" s="29"/>
      <c r="K15" s="6">
        <v>15</v>
      </c>
      <c r="L15" s="6"/>
      <c r="M15" s="7" t="s">
        <v>40</v>
      </c>
      <c r="N15" s="8"/>
    </row>
    <row r="16" ht="48" customHeight="1" spans="1:16">
      <c r="A16" s="17"/>
      <c r="B16" s="6"/>
      <c r="C16" s="6" t="s">
        <v>41</v>
      </c>
      <c r="D16" s="18" t="s">
        <v>42</v>
      </c>
      <c r="E16" s="19"/>
      <c r="F16" s="20"/>
      <c r="G16" s="6" t="s">
        <v>43</v>
      </c>
      <c r="H16" s="6" t="s">
        <v>44</v>
      </c>
      <c r="I16" s="28">
        <v>15</v>
      </c>
      <c r="J16" s="29"/>
      <c r="K16" s="6">
        <v>14</v>
      </c>
      <c r="L16" s="6"/>
      <c r="M16" s="9"/>
      <c r="N16" s="10"/>
      <c r="P16" s="30"/>
    </row>
    <row r="17" ht="69" customHeight="1" spans="1:16">
      <c r="A17" s="17"/>
      <c r="B17" s="6"/>
      <c r="C17" s="6" t="s">
        <v>45</v>
      </c>
      <c r="D17" s="18" t="s">
        <v>46</v>
      </c>
      <c r="E17" s="19"/>
      <c r="F17" s="20"/>
      <c r="G17" s="6" t="s">
        <v>47</v>
      </c>
      <c r="H17" s="6" t="s">
        <v>48</v>
      </c>
      <c r="I17" s="6">
        <v>10</v>
      </c>
      <c r="J17" s="6"/>
      <c r="K17" s="6">
        <v>8</v>
      </c>
      <c r="L17" s="6"/>
      <c r="M17" s="9"/>
      <c r="N17" s="10"/>
      <c r="P17" s="30"/>
    </row>
    <row r="18" ht="48" customHeight="1" spans="1:16">
      <c r="A18" s="17"/>
      <c r="B18" s="6"/>
      <c r="C18" s="6" t="s">
        <v>49</v>
      </c>
      <c r="D18" s="18" t="s">
        <v>50</v>
      </c>
      <c r="E18" s="19"/>
      <c r="F18" s="20"/>
      <c r="G18" s="6" t="s">
        <v>51</v>
      </c>
      <c r="H18" s="6" t="s">
        <v>52</v>
      </c>
      <c r="I18" s="6">
        <v>10</v>
      </c>
      <c r="J18" s="6"/>
      <c r="K18" s="6">
        <v>9</v>
      </c>
      <c r="L18" s="6"/>
      <c r="M18" s="13"/>
      <c r="N18" s="14"/>
      <c r="P18" s="30"/>
    </row>
    <row r="19" ht="98" customHeight="1" spans="1:17">
      <c r="A19" s="17"/>
      <c r="B19" s="6" t="s">
        <v>53</v>
      </c>
      <c r="C19" s="6" t="s">
        <v>54</v>
      </c>
      <c r="D19" s="15" t="s">
        <v>55</v>
      </c>
      <c r="E19" s="15"/>
      <c r="F19" s="15"/>
      <c r="G19" s="6" t="s">
        <v>56</v>
      </c>
      <c r="H19" s="21" t="s">
        <v>57</v>
      </c>
      <c r="I19" s="6">
        <v>15</v>
      </c>
      <c r="J19" s="6"/>
      <c r="K19" s="6">
        <v>14</v>
      </c>
      <c r="L19" s="6"/>
      <c r="M19" s="6"/>
      <c r="N19" s="6"/>
      <c r="Q19" s="34"/>
    </row>
    <row r="20" ht="120" customHeight="1" spans="1:14">
      <c r="A20" s="17"/>
      <c r="B20" s="6"/>
      <c r="C20" s="6" t="s">
        <v>58</v>
      </c>
      <c r="D20" s="15" t="s">
        <v>59</v>
      </c>
      <c r="E20" s="15"/>
      <c r="F20" s="15"/>
      <c r="G20" s="15" t="s">
        <v>60</v>
      </c>
      <c r="H20" s="21" t="s">
        <v>61</v>
      </c>
      <c r="I20" s="6">
        <v>15</v>
      </c>
      <c r="J20" s="6"/>
      <c r="K20" s="6">
        <v>14</v>
      </c>
      <c r="L20" s="6"/>
      <c r="M20" s="6"/>
      <c r="N20" s="6"/>
    </row>
    <row r="21" ht="73" customHeight="1" spans="1:14">
      <c r="A21" s="22"/>
      <c r="B21" s="6" t="s">
        <v>62</v>
      </c>
      <c r="C21" s="6" t="s">
        <v>63</v>
      </c>
      <c r="D21" s="18" t="s">
        <v>64</v>
      </c>
      <c r="E21" s="19"/>
      <c r="F21" s="20"/>
      <c r="G21" s="15" t="s">
        <v>65</v>
      </c>
      <c r="H21" s="15" t="s">
        <v>65</v>
      </c>
      <c r="I21" s="28">
        <v>10</v>
      </c>
      <c r="J21" s="29"/>
      <c r="K21" s="28">
        <v>10</v>
      </c>
      <c r="L21" s="29"/>
      <c r="M21" s="31"/>
      <c r="N21" s="32"/>
    </row>
    <row r="22" ht="30" customHeight="1" spans="1:14">
      <c r="A22" s="6" t="s">
        <v>66</v>
      </c>
      <c r="B22" s="6"/>
      <c r="C22" s="6"/>
      <c r="D22" s="6"/>
      <c r="E22" s="6"/>
      <c r="F22" s="6"/>
      <c r="G22" s="6"/>
      <c r="H22" s="6"/>
      <c r="I22" s="6">
        <v>100</v>
      </c>
      <c r="J22" s="6"/>
      <c r="K22" s="26">
        <f>SUM(K15:L21)+N8</f>
        <v>92.5949190418681</v>
      </c>
      <c r="L22" s="6"/>
      <c r="M22" s="33"/>
      <c r="N22" s="33"/>
    </row>
    <row r="23" spans="1:14">
      <c r="A23" s="23" t="s">
        <v>67</v>
      </c>
      <c r="B23" s="24"/>
      <c r="C23" s="24"/>
      <c r="D23" s="24"/>
      <c r="E23" s="24"/>
      <c r="F23" s="24"/>
      <c r="G23" s="24"/>
      <c r="H23" s="24"/>
      <c r="I23" s="24"/>
      <c r="J23" s="24"/>
      <c r="K23" s="24"/>
      <c r="L23" s="24"/>
      <c r="M23" s="24"/>
      <c r="N23" s="24"/>
    </row>
    <row r="24" spans="1:14">
      <c r="A24" s="24"/>
      <c r="B24" s="24"/>
      <c r="C24" s="24"/>
      <c r="D24" s="24"/>
      <c r="E24" s="24"/>
      <c r="F24" s="24"/>
      <c r="G24" s="24"/>
      <c r="H24" s="24"/>
      <c r="I24" s="24"/>
      <c r="J24" s="24"/>
      <c r="K24" s="24"/>
      <c r="L24" s="24"/>
      <c r="M24" s="24"/>
      <c r="N24" s="24"/>
    </row>
    <row r="25" spans="1:14">
      <c r="A25" s="24"/>
      <c r="B25" s="24"/>
      <c r="C25" s="24"/>
      <c r="D25" s="24"/>
      <c r="E25" s="24"/>
      <c r="F25" s="24"/>
      <c r="G25" s="24"/>
      <c r="H25" s="24"/>
      <c r="I25" s="24"/>
      <c r="J25" s="24"/>
      <c r="K25" s="24"/>
      <c r="L25" s="24"/>
      <c r="M25" s="24"/>
      <c r="N25" s="24"/>
    </row>
    <row r="26" spans="1:14">
      <c r="A26" s="24"/>
      <c r="B26" s="24"/>
      <c r="C26" s="24"/>
      <c r="D26" s="24"/>
      <c r="E26" s="24"/>
      <c r="F26" s="24"/>
      <c r="G26" s="24"/>
      <c r="H26" s="24"/>
      <c r="I26" s="24"/>
      <c r="J26" s="24"/>
      <c r="K26" s="24"/>
      <c r="L26" s="24"/>
      <c r="M26" s="24"/>
      <c r="N26" s="24"/>
    </row>
    <row r="27" spans="1:14">
      <c r="A27" s="24"/>
      <c r="B27" s="24"/>
      <c r="C27" s="24"/>
      <c r="D27" s="24"/>
      <c r="E27" s="24"/>
      <c r="F27" s="24"/>
      <c r="G27" s="24"/>
      <c r="H27" s="24"/>
      <c r="I27" s="24"/>
      <c r="J27" s="24"/>
      <c r="K27" s="24"/>
      <c r="L27" s="24"/>
      <c r="M27" s="24"/>
      <c r="N27" s="24"/>
    </row>
    <row r="28" spans="1:14">
      <c r="A28" s="24"/>
      <c r="B28" s="24"/>
      <c r="C28" s="24"/>
      <c r="D28" s="24"/>
      <c r="E28" s="24"/>
      <c r="F28" s="24"/>
      <c r="G28" s="24"/>
      <c r="H28" s="24"/>
      <c r="I28" s="24"/>
      <c r="J28" s="24"/>
      <c r="K28" s="24"/>
      <c r="L28" s="24"/>
      <c r="M28" s="24"/>
      <c r="N28" s="24"/>
    </row>
    <row r="29" spans="1:14">
      <c r="A29" s="24"/>
      <c r="B29" s="24"/>
      <c r="C29" s="24"/>
      <c r="D29" s="24"/>
      <c r="E29" s="24"/>
      <c r="F29" s="24"/>
      <c r="G29" s="24"/>
      <c r="H29" s="24"/>
      <c r="I29" s="24"/>
      <c r="J29" s="24"/>
      <c r="K29" s="24"/>
      <c r="L29" s="24"/>
      <c r="M29" s="24"/>
      <c r="N29" s="24"/>
    </row>
    <row r="30" spans="1:14">
      <c r="A30" s="24"/>
      <c r="B30" s="24"/>
      <c r="C30" s="24"/>
      <c r="D30" s="24"/>
      <c r="E30" s="24"/>
      <c r="F30" s="24"/>
      <c r="G30" s="24"/>
      <c r="H30" s="24"/>
      <c r="I30" s="24"/>
      <c r="J30" s="24"/>
      <c r="K30" s="24"/>
      <c r="L30" s="24"/>
      <c r="M30" s="24"/>
      <c r="N30" s="24"/>
    </row>
    <row r="31" spans="1:14">
      <c r="A31" s="24"/>
      <c r="B31" s="24"/>
      <c r="C31" s="24"/>
      <c r="D31" s="24"/>
      <c r="E31" s="24"/>
      <c r="F31" s="24"/>
      <c r="G31" s="24"/>
      <c r="H31" s="24"/>
      <c r="I31" s="24"/>
      <c r="J31" s="24"/>
      <c r="K31" s="24"/>
      <c r="L31" s="24"/>
      <c r="M31" s="24"/>
      <c r="N31" s="24"/>
    </row>
  </sheetData>
  <mergeCells count="81">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D16:F16"/>
    <mergeCell ref="I16:J16"/>
    <mergeCell ref="K16:L16"/>
    <mergeCell ref="D17:F17"/>
    <mergeCell ref="I17:J17"/>
    <mergeCell ref="K17:L17"/>
    <mergeCell ref="D18:F18"/>
    <mergeCell ref="I18:J18"/>
    <mergeCell ref="K18:L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12:A13"/>
    <mergeCell ref="A14:A21"/>
    <mergeCell ref="B15:B18"/>
    <mergeCell ref="B19:B20"/>
    <mergeCell ref="C19:C20"/>
    <mergeCell ref="A23:N31"/>
    <mergeCell ref="M15:N18"/>
    <mergeCell ref="A7:B11"/>
  </mergeCells>
  <printOptions horizontalCentered="1"/>
  <pageMargins left="0.511805555555556" right="0.511805555555556" top="0.55" bottom="0.55" header="0.313888888888889" footer="0.313888888888889"/>
  <pageSetup paperSize="9" scale="8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2022-05-18T09:41:00Z</cp:lastPrinted>
  <dcterms:modified xsi:type="dcterms:W3CDTF">2023-04-26T05:44:46Z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2052-11.1.0.14036</vt:lpwstr>
  </property>
</Properties>
</file>